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4519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<sst xmlns="http://schemas.openxmlformats.org/spreadsheetml/2006/main" count="808" uniqueCount="127">
  <si>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</si>
  <si>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</si>
  <si>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</si>
  <si>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</si>
  <si>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</si>
  <si>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</si>
  <si>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</si>
  <si>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</si>
  <si>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</si>
  <si>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</si>
  <si>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</si>
  <si>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</si>
  <si>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</si>
  <si>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</si>
  <si>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</si>
  <si>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</si>
  <si>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</si>
  <si>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</si>
  <si>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</si>
  <si>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</si>
  <si>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</si>
  <si>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</si>
  <si>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</si>
  <si>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</si>
  <si>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</si>
  <si>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</si>
  <si>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</si>
  <si>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</si>
  <si>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</si>
  <si>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</si>
  <si>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</si>
  <si>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</si>
  <si>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</si>
  <si>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</si>
  <si>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</si>
  <si>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</si>
  <si>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</si>
  <si>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</si>
  <si>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</si>
  <si>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</si>
  <si>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</si>
  <si>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</si>
  <si>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</si>
  <si>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</si>
  <si>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</si>
  <si>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</si>
  <si>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</si>
  <si>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</si>
  <si>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</si>
  <si>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</si>
  <si>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</si>
  <si>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</si>
  <si>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</si>
  <si>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</si>
  <si>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</si>
  <si>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</si>
  <si>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</si>
  <si>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</si>
  <si>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</si>
  <si>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</si>
  <si>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</si>
  <si>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</si>
  <si>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</si>
  <si>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</si>
  <si>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</si>
  <si>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</si>
  <si>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</si>
  <si>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</si>
  <si>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</si>
  <si>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</si>
  <si>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</si>
  <si>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</si>
  <si>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</si>
  <si>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</si>
  <si>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</si>
  <si>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</si>
  <si>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</si>
  <si>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</si>
  <si>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</si>
  <si>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</si>
  <si>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</si>
  <si>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</si>
  <si>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</si>
  <si>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</si>
  <si>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</si>
  <si>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</si>
  <si>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</si>
  <si>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</si>
  <si>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</si>
  <si>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</si>
  <si>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</si>
  <si>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</si>
  <si>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</si>
  <si>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</si>
  <si>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</si>
  <si>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</si>
  <si>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</si>
  <si>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</si>
  <si>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</si>
  <si>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</si>
  <si>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</si>
  <si>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</si>
  <si>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</si>
  <si>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</si>
  <si>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</si>
  <si>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</si>
  <si>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</si>
  <si>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</si>
  <si>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</si>
  <si>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</si>
  <si>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</si>
  <si>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</si>
  <si>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</si>
  <si>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</si>
  <si>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>Приложение 5.1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</si>
  <si>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</si>
  <si>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</si>
  <si>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</si>
  <si>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</si>
  <si>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Приложение 3</t>
  </si>
  <si>
    <t>2027 год</t>
  </si>
  <si>
    <t>Почепского района Брянской области от  27 декабря  2024 года № 18</t>
  </si>
  <si>
    <t xml:space="preserve">   на 2025 год и плановый период 2026-2027 годов</t>
  </si>
  <si>
    <t>райна Брянской области на 2025 год и плановый период 2026-2027 годов</t>
  </si>
  <si>
    <t>на 2025 год и плановый период 2026-2027 годов</t>
  </si>
  <si>
    <t>120000,00</t>
  </si>
  <si>
    <t xml:space="preserve">Почепского района Брянской области от      февраля  2025 года № 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</si>
</sst>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4" sqref="A4:O4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119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126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122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114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121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123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124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116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112</v>
      </c>
      <c r="I20" s="94" t="s">
        <v>115</v>
      </c>
      <c r="J20" s="96" t="s">
        <v>120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278571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278571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278571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278571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150571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150571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128000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128000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440836.34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85</v>
      </c>
      <c r="M54" s="23" t="s">
        <v>85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22000</v>
      </c>
      <c r="I67" s="67">
        <v>0</v>
      </c>
      <c r="J67" s="67">
        <v>0</v>
      </c>
      <c r="K67" s="19"/>
      <c r="L67" s="23" t="s">
        <v>85</v>
      </c>
      <c r="M67" s="23" t="s">
        <v>85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6000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6000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6000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6000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6000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6000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10000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10000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10000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117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118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61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118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118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85</v>
      </c>
      <c r="M80" s="23" t="s">
        <v>85</v>
      </c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65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85</v>
      </c>
      <c r="M81" s="23" t="s">
        <v>85</v>
      </c>
      <c r="N81" s="68">
        <v>0</v>
      </c>
      <c r="O81" s="68">
        <v>0</v>
      </c>
    </row>
    <row r="82" spans="1:15">
      <c r="A82" s="54" t="s">
        <v>62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65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93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93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66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93</v>
      </c>
      <c r="G85" s="21" t="s">
        <v>14</v>
      </c>
      <c r="H85" s="68">
        <v>0</v>
      </c>
      <c r="I85" s="68"/>
      <c r="J85" s="68"/>
      <c r="K85" s="23"/>
      <c r="L85" s="23" t="s">
        <v>85</v>
      </c>
      <c r="M85" s="23" t="s">
        <v>85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85</v>
      </c>
      <c r="M86" s="23" t="s">
        <v>85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85</v>
      </c>
      <c r="M87" s="23" t="s">
        <v>85</v>
      </c>
      <c r="N87" s="68"/>
      <c r="O87" s="68"/>
    </row>
    <row r="88" spans="1:15" ht="51" customHeight="1">
      <c r="A88" s="10" t="s">
        <v>113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58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85</v>
      </c>
      <c r="M88" s="23" t="s">
        <v>85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58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85</v>
      </c>
      <c r="M89" s="23" t="s">
        <v>85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58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85</v>
      </c>
      <c r="M90" s="23" t="s">
        <v>85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20000</v>
      </c>
      <c r="I91" s="67">
        <f>SUM(I92+I96+I102 +I99)</f>
        <v>0</v>
      </c>
      <c r="J91" s="67">
        <f>SUM(J92+J96+J99+J102)</f>
        <v>0</v>
      </c>
      <c r="K91" s="19"/>
      <c r="L91" s="23" t="s">
        <v>85</v>
      </c>
      <c r="M91" s="23" t="s">
        <v>85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38.25">
      <c r="A93" s="36" t="s">
        <v>56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57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85</v>
      </c>
      <c r="M93" s="23" t="s">
        <v>85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57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85</v>
      </c>
      <c r="M94" s="23" t="s">
        <v>85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55</v>
      </c>
      <c r="G96" s="21" t="s">
        <v>3</v>
      </c>
      <c r="H96" s="77">
        <v>0</v>
      </c>
      <c r="I96" s="77">
        <v>0</v>
      </c>
      <c r="J96" s="77">
        <v>0</v>
      </c>
      <c r="K96" s="23"/>
      <c r="L96" s="23" t="s">
        <v>85</v>
      </c>
      <c r="M96" s="23" t="s">
        <v>85</v>
      </c>
      <c r="N96" s="68" t="s">
        <v>85</v>
      </c>
      <c r="O96" s="68" t="s">
        <v>85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55</v>
      </c>
      <c r="G97" s="21" t="s">
        <v>11</v>
      </c>
      <c r="H97" s="77">
        <v>0</v>
      </c>
      <c r="I97" s="77">
        <v>0</v>
      </c>
      <c r="J97" s="77">
        <v>0</v>
      </c>
      <c r="K97" s="23"/>
      <c r="L97" s="23" t="s">
        <v>85</v>
      </c>
      <c r="M97" s="23" t="s">
        <v>85</v>
      </c>
      <c r="N97" s="68" t="s">
        <v>85</v>
      </c>
      <c r="O97" s="68" t="s">
        <v>85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55</v>
      </c>
      <c r="G98" s="21" t="s">
        <v>12</v>
      </c>
      <c r="H98" s="77">
        <v>0</v>
      </c>
      <c r="I98" s="77">
        <v>0</v>
      </c>
      <c r="J98" s="77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36.75" hidden="1" customHeight="1">
      <c r="A99" s="53" t="s">
        <v>101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102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102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102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20000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20000</v>
      </c>
      <c r="I103" s="68">
        <v>0</v>
      </c>
      <c r="J103" s="68">
        <v>0</v>
      </c>
      <c r="K103" s="23"/>
      <c r="L103" s="23" t="s">
        <v>85</v>
      </c>
      <c r="M103" s="23" t="s">
        <v>85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20000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20000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398836.34</v>
      </c>
      <c r="I106" s="70">
        <f>SUM(I107+I110)</f>
        <v>0</v>
      </c>
      <c r="J106" s="70">
        <f>SUM(J107+J110)</f>
        <v>0</v>
      </c>
      <c r="K106" s="19"/>
      <c r="L106" s="23" t="s">
        <v>85</v>
      </c>
      <c r="M106" s="23" t="s">
        <v>85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85</v>
      </c>
      <c r="I107" s="22" t="s">
        <v>85</v>
      </c>
      <c r="J107" s="22" t="s">
        <v>85</v>
      </c>
      <c r="K107" s="23"/>
      <c r="L107" s="23" t="s">
        <v>85</v>
      </c>
      <c r="M107" s="23" t="s">
        <v>85</v>
      </c>
      <c r="N107" s="50" t="s">
        <v>85</v>
      </c>
      <c r="O107" s="50" t="s">
        <v>85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85</v>
      </c>
      <c r="I108" s="22" t="s">
        <v>85</v>
      </c>
      <c r="J108" s="21" t="s">
        <v>85</v>
      </c>
      <c r="K108" s="23"/>
      <c r="L108" s="23" t="s">
        <v>85</v>
      </c>
      <c r="M108" s="23" t="s">
        <v>85</v>
      </c>
      <c r="N108" s="21" t="s">
        <v>85</v>
      </c>
      <c r="O108" s="21" t="s">
        <v>85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85</v>
      </c>
      <c r="I109" s="22" t="s">
        <v>85</v>
      </c>
      <c r="J109" s="21" t="s">
        <v>85</v>
      </c>
      <c r="K109" s="23"/>
      <c r="L109" s="23" t="s">
        <v>85</v>
      </c>
      <c r="M109" s="23" t="s">
        <v>85</v>
      </c>
      <c r="N109" s="21" t="s">
        <v>85</v>
      </c>
      <c r="O109" s="21" t="s">
        <v>85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398836.34</v>
      </c>
      <c r="I110" s="70">
        <f>SUM(I111+I114)</f>
        <v>0</v>
      </c>
      <c r="J110" s="70">
        <f>SUM(J111+J114)</f>
        <v>0</v>
      </c>
      <c r="K110" s="23"/>
      <c r="L110" s="23" t="s">
        <v>85</v>
      </c>
      <c r="M110" s="23" t="s">
        <v>85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125</v>
      </c>
      <c r="I111" s="22" t="s">
        <v>85</v>
      </c>
      <c r="J111" s="68">
        <v>0</v>
      </c>
      <c r="K111" s="23"/>
      <c r="L111" s="23" t="s">
        <v>85</v>
      </c>
      <c r="M111" s="23" t="s">
        <v>85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125</v>
      </c>
      <c r="I112" s="22" t="s">
        <v>85</v>
      </c>
      <c r="J112" s="68">
        <v>0</v>
      </c>
      <c r="K112" s="23"/>
      <c r="L112" s="23" t="s">
        <v>85</v>
      </c>
      <c r="M112" s="23" t="s">
        <v>85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125</v>
      </c>
      <c r="I113" s="22" t="s">
        <v>85</v>
      </c>
      <c r="J113" s="68">
        <v>0</v>
      </c>
      <c r="K113" s="23"/>
      <c r="L113" s="23" t="s">
        <v>85</v>
      </c>
      <c r="M113" s="23" t="s">
        <v>85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278836.34000000003</v>
      </c>
      <c r="I114" s="71">
        <v>0</v>
      </c>
      <c r="J114" s="71">
        <v>0</v>
      </c>
      <c r="K114" s="23"/>
      <c r="L114" s="23" t="s">
        <v>85</v>
      </c>
      <c r="M114" s="23" t="s">
        <v>85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278836.34000000003</v>
      </c>
      <c r="I115" s="71">
        <v>0</v>
      </c>
      <c r="J115" s="71">
        <v>0</v>
      </c>
      <c r="K115" s="23"/>
      <c r="L115" s="23" t="s">
        <v>85</v>
      </c>
      <c r="M115" s="23" t="s">
        <v>85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278836.34000000003</v>
      </c>
      <c r="I116" s="71">
        <v>0</v>
      </c>
      <c r="J116" s="71">
        <v>0</v>
      </c>
      <c r="K116" s="23"/>
      <c r="L116" s="23" t="s">
        <v>85</v>
      </c>
      <c r="M116" s="23" t="s">
        <v>85</v>
      </c>
      <c r="N116" s="71">
        <v>0</v>
      </c>
      <c r="O116" s="71">
        <v>0</v>
      </c>
    </row>
    <row r="117" spans="1:15" hidden="1">
      <c r="A117" s="53" t="s">
        <v>100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107</v>
      </c>
      <c r="C118" s="21" t="s">
        <v>44</v>
      </c>
      <c r="D118" s="24" t="s">
        <v>4</v>
      </c>
      <c r="E118" s="21" t="s">
        <v>33</v>
      </c>
      <c r="F118" s="21" t="s">
        <v>99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107</v>
      </c>
      <c r="C119" s="21" t="s">
        <v>44</v>
      </c>
      <c r="D119" s="24" t="s">
        <v>4</v>
      </c>
      <c r="E119" s="21" t="s">
        <v>33</v>
      </c>
      <c r="F119" s="21" t="s">
        <v>99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107</v>
      </c>
      <c r="C120" s="21" t="s">
        <v>44</v>
      </c>
      <c r="D120" s="24" t="s">
        <v>4</v>
      </c>
      <c r="E120" s="21" t="s">
        <v>33</v>
      </c>
      <c r="F120" s="21" t="s">
        <v>99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719407.34000000008</v>
      </c>
      <c r="I121" s="74">
        <f>SUM(I26+I54)</f>
        <v>0</v>
      </c>
      <c r="J121" s="75">
        <f>SUM(J25+J54)</f>
        <v>0</v>
      </c>
      <c r="K121" s="32"/>
      <c r="L121" s="41" t="s">
        <v>85</v>
      </c>
      <c r="M121" s="19" t="s">
        <v>85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2018-10-29T10:47:55Z</cp:lastPrinted>
  <dcterms:created xsi:type="dcterms:W3CDTF">2004-11-15T06:31:58Z</dcterms:created>
  <dcterms:modified xsi:type="dcterms:W3CDTF">2025-02-06T13:14:38Z</dcterms:modified>
</cp:coreProperties>
</file>